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3" sheetId="2" r:id="rId1"/>
    <sheet name="Лист1" sheetId="1" r:id="rId2"/>
  </sheets>
  <definedNames>
    <definedName name="_xlnm.Print_Titles" localSheetId="0">'11.3'!#REF!</definedName>
    <definedName name="_xlnm.Print_Area" localSheetId="0">'11.3'!#REF!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F18" i="2"/>
  <c r="F19" i="2"/>
  <c r="F20" i="2"/>
  <c r="F21" i="2"/>
  <c r="F17" i="2"/>
  <c r="D22" i="2" l="1"/>
  <c r="C22" i="2"/>
  <c r="E16" i="2"/>
  <c r="E22" i="2" l="1"/>
  <c r="E15" i="2" s="1"/>
  <c r="D16" i="2"/>
  <c r="D15" i="2" s="1"/>
  <c r="C16" i="2"/>
  <c r="C15" i="2" s="1"/>
  <c r="G16" i="2" l="1"/>
  <c r="G15" i="2" s="1"/>
  <c r="I17" i="2" l="1"/>
  <c r="I18" i="2"/>
  <c r="I19" i="2"/>
  <c r="I20" i="2"/>
  <c r="I21" i="2"/>
  <c r="F23" i="2"/>
  <c r="I23" i="2" s="1"/>
  <c r="F24" i="2"/>
  <c r="I24" i="2" s="1"/>
  <c r="F25" i="2"/>
  <c r="I25" i="2" s="1"/>
  <c r="F26" i="2"/>
  <c r="I26" i="2" s="1"/>
  <c r="F27" i="2"/>
  <c r="I27" i="2" s="1"/>
  <c r="F22" i="2" l="1"/>
  <c r="F16" i="2"/>
  <c r="I16" i="2" s="1"/>
  <c r="F15" i="2" l="1"/>
  <c r="I22" i="2"/>
  <c r="I15" i="2" s="1"/>
</calcChain>
</file>

<file path=xl/sharedStrings.xml><?xml version="1.0" encoding="utf-8"?>
<sst xmlns="http://schemas.openxmlformats.org/spreadsheetml/2006/main" count="50" uniqueCount="48">
  <si>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</si>
  <si>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</si>
  <si>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</si>
  <si>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</si>
  <si>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</si>
  <si>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</si>
  <si>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</si>
  <si>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</si>
  <si>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 xml:space="preserve">строительство центров питания, подстанций уровнем напряжения 35 кВ </t>
  </si>
  <si>
    <t>1.2.5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</si>
  <si>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6(10)кВ </t>
  </si>
  <si>
    <t>1.2.4</t>
  </si>
  <si>
    <t xml:space="preserve">строительство пунктов секционирования, на уровне напряжения 0,4кВ  </t>
  </si>
  <si>
    <t>1.2.3</t>
  </si>
  <si>
    <t xml:space="preserve">строительство кабельных линий, на уровне напряжения 0,4кВ </t>
  </si>
  <si>
    <t>1.2.2</t>
  </si>
  <si>
    <t>строительство воздушных линий, на уровне напряжения i</t>
  </si>
  <si>
    <t>1.2.1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</si>
  <si>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</si>
  <si>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</t>
  </si>
  <si>
    <t>строительство центров питания, подстанций уровнем напряжения 35 кВ</t>
  </si>
  <si>
    <t>1.1.5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</si>
  <si>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0,4кВ и (или) диапазоне мощности j  </t>
  </si>
  <si>
    <t>1.1.4</t>
  </si>
  <si>
    <t>1.1.3</t>
  </si>
  <si>
    <t xml:space="preserve">строительство кабельных линий, на уровне напряжения 0,4 кВ </t>
  </si>
  <si>
    <t>1.1.2</t>
  </si>
  <si>
    <t>строительство воздушных линий, на уровне напряжения 0,4 кВ</t>
  </si>
  <si>
    <t>1.1.1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</si>
  <si>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</si>
  <si>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</t>
  </si>
  <si>
    <t>1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</si>
  <si>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</si>
  <si>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</si>
  <si>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</si>
  <si>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</si>
  <si>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</si>
  <si>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</si>
  <si>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Инвестиционная программа Общество с ограниченнной ответственностью "ГИП-Энерго"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</si>
  <si>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</si>
  <si>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Башкортостан. Приволжский федеральный округ</t>
  </si>
  <si>
    <t xml:space="preserve"> </t>
  </si>
  <si>
    <t>Год 2021</t>
  </si>
  <si>
    <r>
      <t>Плановые значения стоимости на год 2022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</si>
  <si>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t>Год 2022</t>
  </si>
  <si>
    <t>Значения стандартизированных ставок за год 2022, тыс. рублей без НДС</t>
  </si>
  <si>
    <t>Год раскрытия информации: 2024 год</t>
  </si>
  <si>
    <t>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</si>
</sst>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38">
    <xf numFmtId="0" fontId="0" fillId="0" borderId="0" xfId="0"/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13" fillId="2" borderId="0" xfId="1" applyFont="1" applyFill="1" applyAlignment="1">
      <alignment horizontal="right" vertical="center"/>
    </xf>
    <xf numFmtId="0" fontId="3" fillId="2" borderId="0" xfId="1" applyFont="1" applyFill="1"/>
    <xf numFmtId="0" fontId="13" fillId="2" borderId="0" xfId="1" applyFont="1" applyFill="1" applyAlignment="1">
      <alignment horizontal="right"/>
    </xf>
    <xf numFmtId="0" fontId="10" fillId="2" borderId="0" xfId="1" applyFont="1" applyFill="1" applyAlignment="1"/>
    <xf numFmtId="0" fontId="3" fillId="2" borderId="0" xfId="1" applyFont="1" applyFill="1" applyAlignment="1"/>
    <xf numFmtId="0" fontId="12" fillId="2" borderId="0" xfId="2" applyFont="1" applyFill="1" applyAlignment="1"/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vertical="center"/>
    </xf>
    <xf numFmtId="0" fontId="11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0" fontId="2" fillId="2" borderId="0" xfId="2" applyFont="1" applyFill="1" applyAlignment="1"/>
    <xf numFmtId="0" fontId="3" fillId="2" borderId="0" xfId="1" applyFont="1" applyFill="1" applyBorder="1" applyAlignment="1"/>
    <xf numFmtId="0" fontId="7" fillId="2" borderId="1" xfId="2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10" fillId="2" borderId="0" xfId="1" applyFont="1" applyFill="1" applyAlignment="1">
      <alignment horizont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6"/>
  <sheetViews>
    <sheetView tabSelected="1" view="pageBreakPreview" zoomScale="60" zoomScaleNormal="50" workbookViewId="0">
      <selection activeCell="I26" sqref="I26"/>
    </sheetView>
  </sheetViews>
  <sheetFormatPr defaultColWidth="19"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bestFit="1" customWidth="1"/>
    <col min="255" max="255" width="18.28515625" style="4" bestFit="1" customWidth="1"/>
    <col min="256" max="16384" width="19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33"/>
      <c r="B4" s="33"/>
      <c r="C4" s="33"/>
      <c r="D4" s="33"/>
      <c r="E4" s="33"/>
      <c r="F4" s="33"/>
      <c r="G4" s="33"/>
      <c r="H4" s="33"/>
      <c r="I4" s="33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34" t="s">
        <v>39</v>
      </c>
      <c r="B5" s="34"/>
      <c r="C5" s="34"/>
      <c r="D5" s="34"/>
      <c r="E5" s="34"/>
      <c r="F5" s="34"/>
      <c r="G5" s="34"/>
      <c r="H5" s="34"/>
      <c r="I5" s="34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 x14ac:dyDescent="0.25">
      <c r="A6" s="9"/>
      <c r="B6" s="9"/>
      <c r="C6" s="22"/>
      <c r="D6" s="22"/>
      <c r="E6" s="22"/>
      <c r="F6" s="22"/>
      <c r="G6" s="22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35" t="s">
        <v>38</v>
      </c>
      <c r="B7" s="35"/>
      <c r="C7" s="35"/>
      <c r="D7" s="35"/>
      <c r="E7" s="35"/>
      <c r="F7" s="35"/>
      <c r="G7" s="35"/>
      <c r="H7" s="35"/>
      <c r="I7" s="35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 x14ac:dyDescent="0.25">
      <c r="A8" s="36" t="s">
        <v>37</v>
      </c>
      <c r="B8" s="36"/>
      <c r="C8" s="36"/>
      <c r="D8" s="36"/>
      <c r="E8" s="36"/>
      <c r="F8" s="36"/>
      <c r="G8" s="36"/>
      <c r="H8" s="36"/>
      <c r="I8" s="36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37"/>
      <c r="B9" s="37"/>
      <c r="C9" s="37"/>
      <c r="D9" s="37"/>
      <c r="E9" s="37"/>
      <c r="F9" s="37"/>
      <c r="G9" s="37"/>
      <c r="H9" s="37"/>
      <c r="I9" s="3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 x14ac:dyDescent="0.25">
      <c r="A10" s="30" t="s">
        <v>46</v>
      </c>
      <c r="B10" s="30"/>
      <c r="C10" s="30"/>
      <c r="D10" s="30"/>
      <c r="E10" s="30"/>
      <c r="F10" s="30"/>
      <c r="G10" s="30"/>
      <c r="H10" s="30"/>
      <c r="I10" s="30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31" t="s">
        <v>36</v>
      </c>
      <c r="B12" s="32" t="s">
        <v>35</v>
      </c>
      <c r="C12" s="32" t="s">
        <v>34</v>
      </c>
      <c r="D12" s="32"/>
      <c r="E12" s="32"/>
      <c r="F12" s="32" t="s">
        <v>33</v>
      </c>
      <c r="G12" s="32" t="s">
        <v>45</v>
      </c>
      <c r="H12" s="28" t="s">
        <v>32</v>
      </c>
      <c r="I12" s="28" t="s">
        <v>43</v>
      </c>
    </row>
    <row r="13" spans="1:33" ht="47.25" customHeight="1" x14ac:dyDescent="0.25">
      <c r="A13" s="31"/>
      <c r="B13" s="32"/>
      <c r="C13" s="23" t="s">
        <v>42</v>
      </c>
      <c r="D13" s="23" t="s">
        <v>44</v>
      </c>
      <c r="E13" s="23" t="s">
        <v>47</v>
      </c>
      <c r="F13" s="32"/>
      <c r="G13" s="32"/>
      <c r="H13" s="29"/>
      <c r="I13" s="29"/>
      <c r="M13" s="2" t="s">
        <v>41</v>
      </c>
    </row>
    <row r="14" spans="1:33" ht="15.75" x14ac:dyDescent="0.25">
      <c r="A14" s="16">
        <v>1</v>
      </c>
      <c r="B14" s="15">
        <v>2</v>
      </c>
      <c r="C14" s="23">
        <v>4</v>
      </c>
      <c r="D14" s="23">
        <v>5</v>
      </c>
      <c r="E14" s="23">
        <v>5</v>
      </c>
      <c r="F14" s="23">
        <v>6</v>
      </c>
      <c r="G14" s="23">
        <v>7</v>
      </c>
      <c r="H14" s="15">
        <v>8</v>
      </c>
      <c r="I14" s="15">
        <v>9</v>
      </c>
    </row>
    <row r="15" spans="1:33" ht="47.25" x14ac:dyDescent="0.25">
      <c r="A15" s="16" t="s">
        <v>31</v>
      </c>
      <c r="B15" s="17" t="s">
        <v>40</v>
      </c>
      <c r="C15" s="18" t="e">
        <f>C16+C22</f>
        <v>#REF!</v>
      </c>
      <c r="D15" s="18">
        <f t="shared" ref="D15:I15" si="0">D16+D22</f>
        <v>953.94</v>
      </c>
      <c r="E15" s="18">
        <f>E16+E22</f>
        <v>2.2640000000000002</v>
      </c>
      <c r="F15" s="18">
        <f t="shared" si="0"/>
        <v>318.78333333333336</v>
      </c>
      <c r="G15" s="18">
        <f t="shared" si="0"/>
        <v>8473.8677200000002</v>
      </c>
      <c r="H15" s="18">
        <v>1</v>
      </c>
      <c r="I15" s="18">
        <f t="shared" si="0"/>
        <v>1350663.8990036668</v>
      </c>
    </row>
    <row r="16" spans="1:33" ht="170.25" customHeight="1" x14ac:dyDescent="0.25">
      <c r="A16" s="16" t="s">
        <v>30</v>
      </c>
      <c r="B16" s="15" t="s">
        <v>29</v>
      </c>
      <c r="C16" s="18" t="e">
        <f>#REF!+#REF!+#REF!+#REF!+#REF!</f>
        <v>#REF!</v>
      </c>
      <c r="D16" s="18">
        <f>C17+C18+C19+C20+C21</f>
        <v>953.94</v>
      </c>
      <c r="E16" s="18">
        <f>D17+D18+D19+D20+D21</f>
        <v>1.0780000000000001</v>
      </c>
      <c r="F16" s="18">
        <f t="shared" ref="F16:G16" si="1">F17+F18+F19+F20+F21</f>
        <v>318.37800000000004</v>
      </c>
      <c r="G16" s="18">
        <f t="shared" si="1"/>
        <v>4236.9338600000001</v>
      </c>
      <c r="H16" s="18">
        <v>1</v>
      </c>
      <c r="I16" s="18">
        <f t="shared" ref="I16:I22" si="2">F16*G16*H16</f>
        <v>1348946.5284790802</v>
      </c>
    </row>
    <row r="17" spans="1:9" ht="47.25" x14ac:dyDescent="0.25">
      <c r="A17" s="16" t="s">
        <v>28</v>
      </c>
      <c r="B17" s="15" t="s">
        <v>27</v>
      </c>
      <c r="C17" s="18">
        <v>2</v>
      </c>
      <c r="D17" s="18">
        <v>1.0780000000000001</v>
      </c>
      <c r="E17" s="21">
        <v>0.11600000000000001</v>
      </c>
      <c r="F17" s="18">
        <f>(C17+D17+E17)/3</f>
        <v>1.0646666666666669</v>
      </c>
      <c r="G17" s="18">
        <v>963.95644000000004</v>
      </c>
      <c r="H17" s="15">
        <v>1</v>
      </c>
      <c r="I17" s="18">
        <f>F17*G17*H17</f>
        <v>1026.292289786667</v>
      </c>
    </row>
    <row r="18" spans="1:9" ht="47.25" x14ac:dyDescent="0.25">
      <c r="A18" s="16" t="s">
        <v>26</v>
      </c>
      <c r="B18" s="15" t="s">
        <v>25</v>
      </c>
      <c r="C18" s="18">
        <v>1.94</v>
      </c>
      <c r="D18" s="18">
        <v>0</v>
      </c>
      <c r="E18" s="21">
        <v>0</v>
      </c>
      <c r="F18" s="18">
        <f t="shared" ref="F18:F21" si="3">(C18+D18+E18)/3</f>
        <v>0.64666666666666661</v>
      </c>
      <c r="G18" s="18">
        <v>1933.0454199999999</v>
      </c>
      <c r="H18" s="15">
        <v>1</v>
      </c>
      <c r="I18" s="18">
        <f t="shared" si="2"/>
        <v>1250.0360382666665</v>
      </c>
    </row>
    <row r="19" spans="1:9" ht="47.25" x14ac:dyDescent="0.25">
      <c r="A19" s="16" t="s">
        <v>24</v>
      </c>
      <c r="B19" s="15" t="s">
        <v>12</v>
      </c>
      <c r="C19" s="18">
        <v>0</v>
      </c>
      <c r="D19" s="18">
        <v>0</v>
      </c>
      <c r="E19" s="21">
        <v>0</v>
      </c>
      <c r="F19" s="18">
        <f t="shared" si="3"/>
        <v>0</v>
      </c>
      <c r="G19" s="18">
        <v>0</v>
      </c>
      <c r="H19" s="15">
        <v>1</v>
      </c>
      <c r="I19" s="18">
        <f t="shared" si="2"/>
        <v>0</v>
      </c>
    </row>
    <row r="20" spans="1:9" ht="173.25" x14ac:dyDescent="0.25">
      <c r="A20" s="16" t="s">
        <v>23</v>
      </c>
      <c r="B20" s="15" t="s">
        <v>22</v>
      </c>
      <c r="C20" s="18">
        <v>950</v>
      </c>
      <c r="D20" s="18">
        <v>0</v>
      </c>
      <c r="E20" s="21">
        <v>0</v>
      </c>
      <c r="F20" s="18">
        <f t="shared" si="3"/>
        <v>316.66666666666669</v>
      </c>
      <c r="G20" s="18">
        <v>1339.932</v>
      </c>
      <c r="H20" s="15">
        <v>1</v>
      </c>
      <c r="I20" s="18">
        <f t="shared" si="2"/>
        <v>424311.80000000005</v>
      </c>
    </row>
    <row r="21" spans="1:9" ht="47.25" x14ac:dyDescent="0.25">
      <c r="A21" s="16" t="s">
        <v>21</v>
      </c>
      <c r="B21" s="15" t="s">
        <v>20</v>
      </c>
      <c r="C21" s="18">
        <v>0</v>
      </c>
      <c r="D21" s="18">
        <v>0</v>
      </c>
      <c r="E21" s="21">
        <v>0</v>
      </c>
      <c r="F21" s="18">
        <f t="shared" si="3"/>
        <v>0</v>
      </c>
      <c r="G21" s="23">
        <v>0</v>
      </c>
      <c r="H21" s="15">
        <v>1</v>
      </c>
      <c r="I21" s="15">
        <f t="shared" si="2"/>
        <v>0</v>
      </c>
    </row>
    <row r="22" spans="1:9" ht="160.5" x14ac:dyDescent="0.25">
      <c r="A22" s="16" t="s">
        <v>19</v>
      </c>
      <c r="B22" s="15" t="s">
        <v>18</v>
      </c>
      <c r="C22" s="25">
        <f t="shared" ref="C22:D22" si="4">C23+C24+C25+C26+C27</f>
        <v>0.03</v>
      </c>
      <c r="D22" s="25">
        <f t="shared" si="4"/>
        <v>0</v>
      </c>
      <c r="E22" s="24">
        <f t="shared" ref="E22:G22" si="5">E23+E24+E25+E26+E27</f>
        <v>1.1859999999999999</v>
      </c>
      <c r="F22" s="24">
        <f t="shared" si="5"/>
        <v>0.40533333333333332</v>
      </c>
      <c r="G22" s="24">
        <f t="shared" si="5"/>
        <v>4236.9338600000001</v>
      </c>
      <c r="H22" s="24">
        <v>1</v>
      </c>
      <c r="I22" s="24">
        <f t="shared" si="2"/>
        <v>1717.3705245866668</v>
      </c>
    </row>
    <row r="23" spans="1:9" ht="47.25" x14ac:dyDescent="0.25">
      <c r="A23" s="16" t="s">
        <v>17</v>
      </c>
      <c r="B23" s="15" t="s">
        <v>16</v>
      </c>
      <c r="C23" s="26">
        <v>0</v>
      </c>
      <c r="D23" s="18">
        <v>0</v>
      </c>
      <c r="E23" s="18">
        <v>0.41</v>
      </c>
      <c r="F23" s="23">
        <f t="shared" ref="F17:F27" si="6">(C23+D23+E23)/3</f>
        <v>0.13666666666666666</v>
      </c>
      <c r="G23" s="18">
        <v>963.95644000000004</v>
      </c>
      <c r="H23" s="15">
        <v>1</v>
      </c>
      <c r="I23" s="24">
        <f t="shared" ref="I23:I27" si="7">F23*G23*H23</f>
        <v>131.74071346666668</v>
      </c>
    </row>
    <row r="24" spans="1:9" ht="47.25" x14ac:dyDescent="0.25">
      <c r="A24" s="16" t="s">
        <v>15</v>
      </c>
      <c r="B24" s="15" t="s">
        <v>14</v>
      </c>
      <c r="C24" s="18">
        <v>0.03</v>
      </c>
      <c r="D24" s="18">
        <v>0</v>
      </c>
      <c r="E24" s="18">
        <v>0.17599999999999999</v>
      </c>
      <c r="F24" s="23">
        <f t="shared" si="6"/>
        <v>6.8666666666666668E-2</v>
      </c>
      <c r="G24" s="18">
        <v>1933.0454199999999</v>
      </c>
      <c r="H24" s="15">
        <v>1</v>
      </c>
      <c r="I24" s="24">
        <f t="shared" si="7"/>
        <v>132.73578550666667</v>
      </c>
    </row>
    <row r="25" spans="1:9" ht="47.25" x14ac:dyDescent="0.25">
      <c r="A25" s="16" t="s">
        <v>13</v>
      </c>
      <c r="B25" s="15" t="s">
        <v>12</v>
      </c>
      <c r="C25" s="18">
        <v>0</v>
      </c>
      <c r="D25" s="18">
        <v>0</v>
      </c>
      <c r="E25" s="18">
        <v>0</v>
      </c>
      <c r="F25" s="23">
        <f t="shared" si="6"/>
        <v>0</v>
      </c>
      <c r="G25" s="18">
        <v>0</v>
      </c>
      <c r="H25" s="15">
        <v>1</v>
      </c>
      <c r="I25" s="24">
        <f t="shared" si="7"/>
        <v>0</v>
      </c>
    </row>
    <row r="26" spans="1:9" ht="157.5" x14ac:dyDescent="0.25">
      <c r="A26" s="16" t="s">
        <v>11</v>
      </c>
      <c r="B26" s="15" t="s">
        <v>10</v>
      </c>
      <c r="C26" s="18">
        <v>0</v>
      </c>
      <c r="D26" s="18">
        <v>0</v>
      </c>
      <c r="E26" s="18">
        <v>0.6</v>
      </c>
      <c r="F26" s="23">
        <f t="shared" si="6"/>
        <v>0.19999999999999998</v>
      </c>
      <c r="G26" s="18">
        <v>1339.932</v>
      </c>
      <c r="H26" s="15">
        <v>1</v>
      </c>
      <c r="I26" s="24">
        <f t="shared" si="7"/>
        <v>267.9864</v>
      </c>
    </row>
    <row r="27" spans="1:9" ht="47.25" x14ac:dyDescent="0.25">
      <c r="A27" s="16" t="s">
        <v>9</v>
      </c>
      <c r="B27" s="15" t="s">
        <v>8</v>
      </c>
      <c r="C27" s="18">
        <v>0</v>
      </c>
      <c r="D27" s="18">
        <v>0</v>
      </c>
      <c r="E27" s="18">
        <v>0</v>
      </c>
      <c r="F27" s="23">
        <f t="shared" si="6"/>
        <v>0</v>
      </c>
      <c r="G27" s="26">
        <v>0</v>
      </c>
      <c r="H27" s="15">
        <v>1</v>
      </c>
      <c r="I27" s="24">
        <f t="shared" si="7"/>
        <v>0</v>
      </c>
    </row>
    <row r="28" spans="1:9" ht="18" x14ac:dyDescent="0.25">
      <c r="A28" s="19" t="s">
        <v>7</v>
      </c>
      <c r="B28" s="20" t="s">
        <v>7</v>
      </c>
      <c r="C28" s="21"/>
      <c r="D28" s="21"/>
      <c r="E28" s="21"/>
      <c r="F28" s="21"/>
      <c r="G28" s="21"/>
      <c r="H28" s="21"/>
      <c r="I28" s="21"/>
    </row>
    <row r="30" spans="1:9" ht="18" x14ac:dyDescent="0.25">
      <c r="B30" s="2" t="s">
        <v>6</v>
      </c>
    </row>
    <row r="31" spans="1:9" ht="51.75" customHeight="1" x14ac:dyDescent="0.25">
      <c r="B31" s="27" t="s">
        <v>5</v>
      </c>
      <c r="C31" s="27"/>
      <c r="D31" s="27"/>
      <c r="E31" s="27"/>
      <c r="F31" s="27"/>
      <c r="G31" s="27"/>
      <c r="H31" s="27"/>
      <c r="I31" s="27"/>
    </row>
    <row r="32" spans="1:9" ht="18" x14ac:dyDescent="0.25">
      <c r="B32" s="2" t="s">
        <v>4</v>
      </c>
    </row>
    <row r="33" spans="2:9" ht="18" x14ac:dyDescent="0.25">
      <c r="B33" s="2" t="s">
        <v>3</v>
      </c>
    </row>
    <row r="34" spans="2:9" ht="18" x14ac:dyDescent="0.25">
      <c r="B34" s="2" t="s">
        <v>2</v>
      </c>
    </row>
    <row r="35" spans="2:9" ht="52.5" customHeight="1" x14ac:dyDescent="0.25">
      <c r="B35" s="27" t="s">
        <v>1</v>
      </c>
      <c r="C35" s="27"/>
      <c r="D35" s="27"/>
      <c r="E35" s="27"/>
      <c r="F35" s="27"/>
      <c r="G35" s="27"/>
      <c r="H35" s="27"/>
      <c r="I35" s="27"/>
    </row>
    <row r="36" spans="2:9" ht="18" x14ac:dyDescent="0.25">
      <c r="B36" s="2" t="s">
        <v>0</v>
      </c>
    </row>
  </sheetData>
  <mergeCells count="15">
    <mergeCell ref="A4:I4"/>
    <mergeCell ref="A5:I5"/>
    <mergeCell ref="A7:I7"/>
    <mergeCell ref="A8:I8"/>
    <mergeCell ref="A9:I9"/>
    <mergeCell ref="B31:I31"/>
    <mergeCell ref="B35:I35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firstPageNumber="7" fitToWidth="2" orientation="portrait" useFirstPageNumber="1" r:id="rId1"/>
  <headerFooter>
    <oddHeader>&amp;C&amp;P</oddHead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2024-02-22T06:43:15Z</dcterms:modified>
</cp:coreProperties>
</file>